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150" l="1"/>
  <c r="G171" s="1"/>
  <c r="G67"/>
  <c r="G78" s="1"/>
  <c r="G177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26"/>
  <c r="G110"/>
  <c r="G94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<sst xmlns="http://schemas.openxmlformats.org/spreadsheetml/2006/main" count="532" uniqueCount="72">
  <si>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</si>
  <si>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</si>
  <si>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</si>
  <si>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</si>
  <si>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</si>
  <si>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</si>
  <si>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</si>
  <si>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</si>
  <si>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</si>
  <si>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</si>
  <si>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</si>
  <si>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</si>
  <si>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</si>
  <si>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</si>
  <si>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</si>
  <si>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</si>
  <si>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</si>
  <si>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</si>
  <si>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</si>
  <si>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</si>
  <si>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</si>
  <si>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</si>
  <si>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</si>
  <si>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</si>
  <si>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</si>
  <si>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</si>
  <si>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</si>
  <si>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</si>
  <si>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</si>
  <si>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</si>
  <si>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</si>
  <si>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</si>
  <si>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</si>
  <si>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</si>
  <si>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</si>
  <si>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</si>
  <si>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</si>
  <si>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</si>
  <si>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</si>
  <si>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</si>
  <si>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</si>
  <si>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</si>
  <si>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</si>
  <si>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</si>
  <si>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</si>
  <si>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</si>
  <si>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</si>
  <si>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</si>
  <si>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</si>
  <si>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</si>
  <si>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</si>
  <si>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</si>
  <si>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</si>
  <si>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</si>
  <si>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</si>
  <si>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</si>
  <si>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</si>
  <si>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</si>
  <si>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t>2024 год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</si>
  <si>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</si>
  <si>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Благоустройство территории Вяземского городского поселения Вяземского района Смоленской области</t>
  </si>
  <si>
    <t>Совершенствование системы комплексного благоустройства</t>
  </si>
  <si>
    <t>Объём потребляемой энергии уличного освещения; тыс. кВт/ч</t>
  </si>
  <si>
    <t>Общий объем несанкционированных свалок, убранных за год</t>
  </si>
  <si>
    <t>Количество спиленных деревьев, утративших свои биоморфологические свойства</t>
  </si>
  <si>
    <t>Общая площадь кладбищ, находящейся на содержании (Екатерининского и Фроловского кладбищ</t>
  </si>
  <si>
    <t>Общая площадь зеленой зоны, находящейся на содержании (парки, скверы, зеленые насаждения на улицах и дорогах, пешеходные дорожки и тротуары, цветники)</t>
  </si>
  <si>
    <t>Регулирование качества окружающей среды</t>
  </si>
  <si>
    <t>Количество приобретенных контейнеров (бункеров) для накопления твердых коммунальных отходов</t>
  </si>
  <si>
    <t>Доля замененных емкость-накопителей на муниципальных площадках накопления твердых коммунальных отходов</t>
  </si>
  <si>
    <t>Количество обращений граждан по вопросу некачественного благоустройства</t>
  </si>
  <si>
    <t xml:space="preserve"> Количество отремонтированных и построенных новых контейнерных площадок на территории Вяземского городского поселения Вяземского района Смоленской области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</si>
</sst>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00206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8" fillId="5" borderId="0" xfId="0" applyFont="1" applyFill="1" applyAlignment="1">
      <alignment horizontal="center"/>
    </xf>
    <xf numFmtId="0" fontId="5" fillId="0" borderId="0" xfId="0" applyFont="1" applyFill="1"/>
    <xf numFmtId="0" fontId="7" fillId="0" borderId="0" xfId="0" applyFont="1" applyFill="1"/>
    <xf numFmtId="0" fontId="2" fillId="0" borderId="1" xfId="0" applyFont="1" applyFill="1" applyBorder="1" applyAlignment="1" applyProtection="1">
      <alignment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topLeftCell="A130" workbookViewId="0">
      <selection activeCell="C153" sqref="C153:L153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29" t="s">
        <v>58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59</v>
      </c>
      <c r="F5" s="17">
        <v>88291.028000000006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2</v>
      </c>
      <c r="N5" s="2" t="s">
        <v>57</v>
      </c>
    </row>
    <row r="6" spans="2:16" ht="15.75" thickBot="1">
      <c r="B6" s="1"/>
      <c r="M6" s="16">
        <f>0.5*G14+0.5*O6</f>
        <v>0.82461220861535334</v>
      </c>
      <c r="O6" s="7">
        <f>SUM(O65:O792)</f>
        <v>0.64922441723070667</v>
      </c>
      <c r="P6" s="2" t="s">
        <v>10</v>
      </c>
    </row>
    <row r="7" spans="2:16" ht="15.75" thickBot="1">
      <c r="B7" s="1"/>
      <c r="E7" s="24"/>
      <c r="F7" s="25" t="s">
        <v>24</v>
      </c>
      <c r="G7" s="26" t="str">
        <f>IF(M6&lt;0.9,IF(M6&lt;0.8,IF(M6&lt;0.7,"Неудовлетворительная","Удовлетворительная"),"Средняя"),"Высокая")</f>
        <v>Средняя</v>
      </c>
      <c r="H7" s="27"/>
      <c r="I7" s="28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2" t="s">
        <v>18</v>
      </c>
      <c r="C11" s="23"/>
      <c r="D11" s="23"/>
      <c r="E11" s="23"/>
      <c r="F11" s="23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2" t="s">
        <v>69</v>
      </c>
      <c r="D15" s="32"/>
      <c r="E15" s="32"/>
      <c r="F15" s="32"/>
      <c r="G15" s="32"/>
      <c r="H15" s="32"/>
      <c r="I15" s="32"/>
      <c r="J15" s="32"/>
      <c r="K15" s="32"/>
      <c r="L15" s="32"/>
    </row>
    <row r="16" spans="2:16">
      <c r="B16" s="4"/>
      <c r="D16" s="2" t="s">
        <v>7</v>
      </c>
      <c r="E16" s="18">
        <v>20</v>
      </c>
      <c r="F16" s="18">
        <v>20</v>
      </c>
      <c r="G16" s="5">
        <f>IF(E16="","",IF(F16/E16&gt;1,1,F16/E16))</f>
        <v>1</v>
      </c>
    </row>
    <row r="17" spans="2:12">
      <c r="B17" s="4" t="s">
        <v>4</v>
      </c>
      <c r="C17" s="32" t="s">
        <v>70</v>
      </c>
      <c r="D17" s="32"/>
      <c r="E17" s="32"/>
      <c r="F17" s="32"/>
      <c r="G17" s="32"/>
      <c r="H17" s="32"/>
      <c r="I17" s="32"/>
      <c r="J17" s="32"/>
      <c r="K17" s="32"/>
      <c r="L17" s="32"/>
    </row>
    <row r="18" spans="2:12">
      <c r="B18" s="4"/>
      <c r="D18" s="2" t="s">
        <v>7</v>
      </c>
      <c r="E18" s="18">
        <v>108</v>
      </c>
      <c r="F18" s="18">
        <v>130</v>
      </c>
      <c r="G18" s="5">
        <f>IF(E18="","",IF(F18/E18&gt;1,1,F18/E18))</f>
        <v>1</v>
      </c>
    </row>
    <row r="19" spans="2:12">
      <c r="B19" s="4" t="s">
        <v>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2:12">
      <c r="B20" s="4"/>
      <c r="D20" s="2" t="s">
        <v>7</v>
      </c>
      <c r="E20" s="18"/>
      <c r="F20" s="18"/>
      <c r="G20" s="5" t="str">
        <f>IF(E20="","",IF(F20/E20&gt;1,1,F20/E20))</f>
        <v/>
      </c>
    </row>
    <row r="21" spans="2:12">
      <c r="B21" s="4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2:12">
      <c r="B22" s="4"/>
      <c r="D22" s="2" t="s">
        <v>7</v>
      </c>
      <c r="E22" s="18"/>
      <c r="F22" s="18"/>
      <c r="G22" s="5" t="str">
        <f>IF(E22="","",IF(F22/E22&gt;1,1,F22/E22))</f>
        <v/>
      </c>
    </row>
    <row r="23" spans="2:12">
      <c r="B23" s="4" t="s">
        <v>8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2:12">
      <c r="B34" s="4"/>
      <c r="D34" s="2" t="s">
        <v>7</v>
      </c>
      <c r="E34" s="18"/>
      <c r="F34" s="20"/>
      <c r="G34" s="5" t="str">
        <f>IF(E34="","",IF(F34/E34&gt;1,1,F34/E34))</f>
        <v/>
      </c>
    </row>
    <row r="35" spans="2:12">
      <c r="B35" s="4" t="s">
        <v>19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2"/>
      <c r="D88" s="32"/>
      <c r="E88" s="32"/>
      <c r="F88" s="32"/>
      <c r="G88" s="32"/>
      <c r="H88" s="32"/>
      <c r="I88" s="32"/>
      <c r="J88" s="32"/>
      <c r="K88" s="32"/>
      <c r="L88" s="32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2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61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0.97418267686270443</v>
      </c>
      <c r="N148" s="2" t="s">
        <v>12</v>
      </c>
      <c r="O148" s="5">
        <f>IF(M147=1,G171*M148,"")</f>
        <v>0.62340709409341122</v>
      </c>
    </row>
    <row r="149" spans="2:15">
      <c r="B149" s="14" t="s">
        <v>44</v>
      </c>
      <c r="C149" s="3"/>
      <c r="D149" s="3"/>
      <c r="E149" s="17">
        <v>91735.422000000006</v>
      </c>
      <c r="F149" s="17">
        <v>86011.59</v>
      </c>
      <c r="G149" s="6">
        <f>IF(E149=0,1,IF(F149=0,0.0001,F149/E149))</f>
        <v>0.93760499624670601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0.6</v>
      </c>
      <c r="H150" s="2" t="s">
        <v>9</v>
      </c>
    </row>
    <row r="151" spans="2:15" ht="15" customHeight="1">
      <c r="B151" s="4" t="s">
        <v>3</v>
      </c>
      <c r="C151" s="33" t="s">
        <v>62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21">
        <v>1166.259</v>
      </c>
      <c r="F152" s="21">
        <v>1300</v>
      </c>
      <c r="G152" s="5">
        <f>IF(E152="","",F152/E152)</f>
        <v>1.1146752136532279</v>
      </c>
    </row>
    <row r="153" spans="2:15">
      <c r="B153" s="4" t="s">
        <v>4</v>
      </c>
      <c r="C153" s="33" t="s">
        <v>63</v>
      </c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>
        <v>400</v>
      </c>
      <c r="F154" s="18">
        <v>320</v>
      </c>
      <c r="G154" s="5">
        <f>IF(E154="","",F154/E154)</f>
        <v>0.8</v>
      </c>
    </row>
    <row r="155" spans="2:15">
      <c r="B155" s="4" t="s">
        <v>5</v>
      </c>
      <c r="C155" s="33" t="s">
        <v>64</v>
      </c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>
        <v>150</v>
      </c>
      <c r="F156" s="18">
        <v>130</v>
      </c>
      <c r="G156" s="5">
        <f>IF(E156="","",F156/E156)</f>
        <v>0.8666666666666667</v>
      </c>
    </row>
    <row r="157" spans="2:15">
      <c r="B157" s="4" t="s">
        <v>6</v>
      </c>
      <c r="C157" s="33" t="s">
        <v>65</v>
      </c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>
        <v>300000</v>
      </c>
      <c r="F158" s="20">
        <v>300000</v>
      </c>
      <c r="G158" s="5">
        <f>IF(E158="","",F158/E158)</f>
        <v>1</v>
      </c>
    </row>
    <row r="159" spans="2:15">
      <c r="B159" s="4" t="s">
        <v>8</v>
      </c>
      <c r="C159" s="33" t="s">
        <v>66</v>
      </c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18">
        <v>235422.5</v>
      </c>
      <c r="F160" s="18">
        <v>235422.5</v>
      </c>
      <c r="G160" s="5">
        <f>IF(E160="","",F160/E160)</f>
        <v>1</v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0.63992833058893583</v>
      </c>
      <c r="H171" s="2" t="s">
        <v>10</v>
      </c>
    </row>
    <row r="173" spans="2:15">
      <c r="B173" s="1" t="s">
        <v>56</v>
      </c>
    </row>
    <row r="174" spans="2:15">
      <c r="B174" s="33" t="s">
        <v>67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2.5817323137295446E-2</v>
      </c>
      <c r="N175" s="2" t="s">
        <v>12</v>
      </c>
      <c r="O175" s="5">
        <f>IF(M174=1,G198*M175,"")</f>
        <v>2.5817323137295446E-2</v>
      </c>
    </row>
    <row r="176" spans="2:15">
      <c r="B176" s="14" t="s">
        <v>44</v>
      </c>
      <c r="C176" s="3"/>
      <c r="D176" s="3"/>
      <c r="E176" s="17">
        <v>5256.6509999999998</v>
      </c>
      <c r="F176" s="17">
        <v>2279.4380000000001</v>
      </c>
      <c r="G176" s="6">
        <f>IF(E176=0,1,IF(F176=0,0.0001,F176/E176))</f>
        <v>0.43362932026493678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71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10</v>
      </c>
      <c r="F179" s="18">
        <v>10</v>
      </c>
      <c r="G179" s="5">
        <f>IF(E179="","",F179/E179)</f>
        <v>1</v>
      </c>
    </row>
    <row r="180" spans="2:12">
      <c r="B180" s="4" t="s">
        <v>4</v>
      </c>
      <c r="C180" s="33" t="s">
        <v>68</v>
      </c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>
        <v>50</v>
      </c>
      <c r="F181" s="18">
        <v>50</v>
      </c>
      <c r="G181" s="5">
        <f>IF(E181="","",F181/E181)</f>
        <v>1</v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/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0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 t="str">
        <f>IF(M201=1,G225*M202,"")</f>
        <v/>
      </c>
    </row>
    <row r="203" spans="2:15">
      <c r="B203" s="14" t="s">
        <v>44</v>
      </c>
      <c r="C203" s="3"/>
      <c r="D203" s="3"/>
      <c r="E203" s="17"/>
      <c r="F203" s="17"/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 t="str">
        <f>IF(C205="","",COUNTIF((G206:G224),"&gt;0,94999")/COUNT(G206:G224))</f>
        <v/>
      </c>
      <c r="H204" s="2" t="s">
        <v>9</v>
      </c>
    </row>
    <row r="205" spans="2:15">
      <c r="B205" s="4" t="s">
        <v>3</v>
      </c>
      <c r="C205" s="33"/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/>
      <c r="F206" s="18"/>
      <c r="G206" s="5" t="str">
        <f>IF(E206="","",F206/E206)</f>
        <v/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 t="str">
        <f>IF(G204="","",IF(G204/G203&gt;1,1,G204/G203))</f>
        <v/>
      </c>
      <c r="H225" s="2" t="s">
        <v>10</v>
      </c>
    </row>
    <row r="227" spans="2:15">
      <c r="B227" s="1" t="s">
        <v>54</v>
      </c>
    </row>
    <row r="228" spans="2:15">
      <c r="B228" s="33"/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0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0</v>
      </c>
      <c r="N229" s="2" t="s">
        <v>12</v>
      </c>
      <c r="O229" s="5" t="str">
        <f>IF(M228=1,G252*M229,"")</f>
        <v/>
      </c>
    </row>
    <row r="230" spans="2:15">
      <c r="B230" s="14" t="s">
        <v>44</v>
      </c>
      <c r="C230" s="3"/>
      <c r="D230" s="3"/>
      <c r="E230" s="17"/>
      <c r="F230" s="17"/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 t="str">
        <f>IF(C232="","",COUNTIF((G233:G251),"&gt;0,94999")/COUNT(G233:G251))</f>
        <v/>
      </c>
      <c r="H231" s="2" t="s">
        <v>9</v>
      </c>
    </row>
    <row r="232" spans="2:15">
      <c r="B232" s="4" t="s">
        <v>3</v>
      </c>
      <c r="C232" s="33"/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/>
      <c r="F233" s="18"/>
      <c r="G233" s="5" t="str">
        <f>IF(E233="","",F233/E233)</f>
        <v/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0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 t="str">
        <f>IF(G231="","",IF(G231/G230&gt;1,1,G231/G230))</f>
        <v/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selectLockedCells="1"/>
  <mergeCells count="175"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Firsov</cp:lastModifiedBy>
  <cp:lastPrinted>2018-02-19T08:41:22Z</cp:lastPrinted>
  <dcterms:created xsi:type="dcterms:W3CDTF">2018-01-31T05:11:17Z</dcterms:created>
  <dcterms:modified xsi:type="dcterms:W3CDTF">2025-03-26T11:21:46Z</dcterms:modified>
</cp:coreProperties>
</file>